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petaros\Desktop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4" i="1" s="1"/>
  <c r="F6" i="1" l="1"/>
  <c r="F7" i="1"/>
  <c r="F5" i="1"/>
  <c r="E18" i="1"/>
  <c r="E19" i="1" l="1"/>
  <c r="F9" i="1"/>
  <c r="D22" i="1" l="1"/>
  <c r="D23" i="1" s="1"/>
  <c r="D24" i="1" s="1"/>
</calcChain>
</file>

<file path=xl/sharedStrings.xml><?xml version="1.0" encoding="utf-8"?>
<sst xmlns="http://schemas.openxmlformats.org/spreadsheetml/2006/main" count="45" uniqueCount="38">
  <si>
    <t>Zap. št</t>
  </si>
  <si>
    <t>Material</t>
  </si>
  <si>
    <t>Proizvajalec in model</t>
  </si>
  <si>
    <t>Cena v EUR/EM brez DDV</t>
  </si>
  <si>
    <t>1.</t>
  </si>
  <si>
    <t>2.</t>
  </si>
  <si>
    <t>3.</t>
  </si>
  <si>
    <t>4.</t>
  </si>
  <si>
    <t>SKUPAJ A: (v EUR brez DDV)</t>
  </si>
  <si>
    <t>Zap. Št.</t>
  </si>
  <si>
    <t>Opis storitve</t>
  </si>
  <si>
    <t>Število ur(h)</t>
  </si>
  <si>
    <t>Skupaj EUR brez DDV</t>
  </si>
  <si>
    <t>DDV 22%</t>
  </si>
  <si>
    <t>Skupaj v EUR z DDV</t>
  </si>
  <si>
    <t>Skupaj B: (v EUR brez DDV)</t>
  </si>
  <si>
    <t>Skupaj A+B v EUR brez DDV</t>
  </si>
  <si>
    <t>Mrežno stikalo konfigurirano za obstoječe omrežje ADP ter VNP</t>
  </si>
  <si>
    <t>kos</t>
  </si>
  <si>
    <t>Vrednost</t>
  </si>
  <si>
    <t>Cena ure ( v EUR brez DDV</t>
  </si>
  <si>
    <t>1.Čas prevoza se ne šteje kot delovna ura. Stroški prevoza morajo biti vključeni v ceni delovne ure.</t>
  </si>
  <si>
    <t>x</t>
  </si>
  <si>
    <t xml:space="preserve">B: Stalna pripravljenost in odzivnost-mesečni pavšal </t>
  </si>
  <si>
    <t>Število mesecev</t>
  </si>
  <si>
    <t>cena mesec(EUR brez DDV)</t>
  </si>
  <si>
    <t>24 urna odzivnost in pripravljenost mesečni pavšal</t>
  </si>
  <si>
    <t>SKUPAJ B: (v EUR brez DDV)</t>
  </si>
  <si>
    <t>A: Dobava in montaža rezervnih delov (montaža s strani izvajalca - strošek montaže ni vključen v ceni rezervnega dela)</t>
  </si>
  <si>
    <t>C: Intervencijsko vzdrževanje in tehnična podpora</t>
  </si>
  <si>
    <t>odprava napake na lokaciji oziroma na daljavo</t>
  </si>
  <si>
    <t>Ostali rezervni deli po priloženem ceniku</t>
  </si>
  <si>
    <r>
      <t xml:space="preserve">Ponudbeni predračun sklop 3 - </t>
    </r>
    <r>
      <rPr>
        <sz val="11"/>
        <color theme="1"/>
        <rFont val="Calibri"/>
        <family val="2"/>
        <charset val="238"/>
        <scheme val="minor"/>
      </rPr>
      <t>Tehnološko ethernet omrežje sklopov 1 ter 2</t>
    </r>
  </si>
  <si>
    <t>Extreme Summit X250 24t ali novejši oziroma enakovreden-adekvaten</t>
  </si>
  <si>
    <t>Extreme Summit X 460-48t ali novejši skupaj z licenco oziroma enakovreden-adekvaten</t>
  </si>
  <si>
    <t>RuggedCom RS 900 ali novejše oziroma enakovreden-adekvaten</t>
  </si>
  <si>
    <t xml:space="preserve">2.Vsa oprema oziroma rezervni deli ponujeni v ponudbenem predračunu morajo biti popolnoma kompatibilni z obstoječim sistemom ADP ter VNP. </t>
  </si>
  <si>
    <t>3. Maksimalna vrednost postavke 24 urna odzivnost in pripravljenost mesečni pavšal znaša 1.860,00 brez DDV, ponudbe ki bodo to vrednost presegale bodo izločene kot nedopustne.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</si>
</sst>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0" fillId="0" borderId="1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0" fontId="3" fillId="0" borderId="0" xfId="0" applyFont="1" applyBorder="1"/>
    <xf numFmtId="0" fontId="3" fillId="0" borderId="13" xfId="0" applyFont="1" applyBorder="1" applyAlignment="1">
      <alignment wrapText="1"/>
    </xf>
    <xf numFmtId="4" fontId="3" fillId="0" borderId="2" xfId="0" applyNumberFormat="1" applyFont="1" applyBorder="1"/>
    <xf numFmtId="0" fontId="3" fillId="0" borderId="18" xfId="0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4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2" fillId="0" borderId="12" xfId="0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2" fillId="0" borderId="20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wrapText="1"/>
    </xf>
    <xf numFmtId="4" fontId="4" fillId="0" borderId="4" xfId="0" applyNumberFormat="1" applyFont="1" applyBorder="1"/>
    <xf numFmtId="0" fontId="3" fillId="0" borderId="5" xfId="0" applyFont="1" applyBorder="1"/>
    <xf numFmtId="4" fontId="4" fillId="0" borderId="6" xfId="0" applyNumberFormat="1" applyFont="1" applyBorder="1"/>
    <xf numFmtId="0" fontId="3" fillId="0" borderId="7" xfId="0" applyFont="1" applyBorder="1"/>
    <xf numFmtId="4" fontId="4" fillId="0" borderId="9" xfId="0" applyNumberFormat="1" applyFont="1" applyBorder="1"/>
    <xf numFmtId="0" fontId="3" fillId="0" borderId="13" xfId="0" applyNumberFormat="1" applyFont="1" applyBorder="1" applyAlignment="1">
      <alignment wrapText="1"/>
    </xf>
    <xf numFmtId="4" fontId="4" fillId="0" borderId="1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2" fontId="2" fillId="0" borderId="12" xfId="0" applyNumberFormat="1" applyFont="1" applyBorder="1" applyAlignment="1" applyProtection="1">
      <alignment horizontal="center" vertical="center"/>
      <protection locked="0"/>
    </xf>
    <xf numFmtId="4" fontId="2" fillId="0" borderId="20" xfId="0" applyNumberFormat="1" applyFont="1" applyBorder="1" applyAlignment="1" applyProtection="1">
      <alignment horizontal="center" vertical="center"/>
      <protection locked="0"/>
    </xf>
    <xf numFmtId="4" fontId="2" fillId="0" borderId="12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H19" sqref="H19"/>
    </sheetView>
  </sheetViews>
  <sheetFormatPr defaultRowHeight="15" x14ac:dyDescent="0.25"/>
  <cols>
    <col min="1" max="1" width="7.5703125" customWidth="1"/>
    <col min="2" max="2" width="29.5703125" customWidth="1"/>
    <col min="3" max="3" width="17.7109375" customWidth="1"/>
    <col min="4" max="4" width="9" customWidth="1"/>
    <col min="5" max="5" width="11.42578125" customWidth="1"/>
  </cols>
  <sheetData>
    <row r="1" spans="1:9" x14ac:dyDescent="0.25">
      <c r="A1" s="1" t="s">
        <v>32</v>
      </c>
      <c r="B1" s="1"/>
    </row>
    <row r="3" spans="1:9" ht="15.75" thickBot="1" x14ac:dyDescent="0.3">
      <c r="A3" s="10" t="s">
        <v>28</v>
      </c>
      <c r="B3" s="11"/>
      <c r="C3" s="11"/>
      <c r="D3" s="11"/>
      <c r="E3" s="11"/>
      <c r="F3" s="11"/>
      <c r="G3" s="11"/>
      <c r="H3" s="11"/>
      <c r="I3" s="11"/>
    </row>
    <row r="4" spans="1:9" ht="44.25" customHeight="1" thickBot="1" x14ac:dyDescent="0.3">
      <c r="A4" s="5" t="s">
        <v>0</v>
      </c>
      <c r="B4" s="6" t="s">
        <v>1</v>
      </c>
      <c r="C4" s="7" t="s">
        <v>2</v>
      </c>
      <c r="D4" s="7" t="s">
        <v>18</v>
      </c>
      <c r="E4" s="7" t="s">
        <v>3</v>
      </c>
      <c r="F4" s="8" t="s">
        <v>19</v>
      </c>
    </row>
    <row r="5" spans="1:9" ht="39.75" customHeight="1" x14ac:dyDescent="0.25">
      <c r="A5" s="27" t="s">
        <v>4</v>
      </c>
      <c r="B5" s="28" t="s">
        <v>17</v>
      </c>
      <c r="C5" s="28" t="s">
        <v>33</v>
      </c>
      <c r="D5" s="29">
        <v>2</v>
      </c>
      <c r="E5" s="55"/>
      <c r="F5" s="30">
        <f>D5*E5</f>
        <v>0</v>
      </c>
    </row>
    <row r="6" spans="1:9" ht="49.5" customHeight="1" x14ac:dyDescent="0.25">
      <c r="A6" s="31" t="s">
        <v>5</v>
      </c>
      <c r="B6" s="32" t="s">
        <v>17</v>
      </c>
      <c r="C6" s="33" t="s">
        <v>34</v>
      </c>
      <c r="D6" s="34">
        <v>2</v>
      </c>
      <c r="E6" s="56"/>
      <c r="F6" s="30">
        <f t="shared" ref="F6:F7" si="0">D6*E6</f>
        <v>0</v>
      </c>
    </row>
    <row r="7" spans="1:9" ht="40.5" customHeight="1" x14ac:dyDescent="0.25">
      <c r="A7" s="31" t="s">
        <v>6</v>
      </c>
      <c r="B7" s="33" t="s">
        <v>17</v>
      </c>
      <c r="C7" s="33" t="s">
        <v>35</v>
      </c>
      <c r="D7" s="34">
        <v>3</v>
      </c>
      <c r="E7" s="56"/>
      <c r="F7" s="30">
        <f t="shared" si="0"/>
        <v>0</v>
      </c>
    </row>
    <row r="8" spans="1:9" ht="15.75" thickBot="1" x14ac:dyDescent="0.3">
      <c r="A8" s="35" t="s">
        <v>7</v>
      </c>
      <c r="B8" s="36" t="s">
        <v>31</v>
      </c>
      <c r="C8" s="36"/>
      <c r="D8" s="37" t="s">
        <v>22</v>
      </c>
      <c r="E8" s="38">
        <v>30000</v>
      </c>
      <c r="F8" s="38">
        <v>30000</v>
      </c>
    </row>
    <row r="9" spans="1:9" ht="45.75" customHeight="1" thickBot="1" x14ac:dyDescent="0.3">
      <c r="C9" s="3"/>
      <c r="D9" s="4"/>
      <c r="E9" s="47" t="s">
        <v>8</v>
      </c>
      <c r="F9" s="48">
        <f>SUM(F5:F8)</f>
        <v>30000</v>
      </c>
    </row>
    <row r="11" spans="1:9" ht="15.75" thickBot="1" x14ac:dyDescent="0.3">
      <c r="A11" s="10" t="s">
        <v>23</v>
      </c>
      <c r="B11" s="11"/>
      <c r="C11" s="11"/>
      <c r="D11" s="11"/>
      <c r="E11" s="12"/>
    </row>
    <row r="12" spans="1:9" ht="33.75" x14ac:dyDescent="0.25">
      <c r="A12" s="19" t="s">
        <v>9</v>
      </c>
      <c r="B12" s="20" t="s">
        <v>10</v>
      </c>
      <c r="C12" s="20" t="s">
        <v>24</v>
      </c>
      <c r="D12" s="21" t="s">
        <v>25</v>
      </c>
      <c r="E12" s="22" t="s">
        <v>12</v>
      </c>
    </row>
    <row r="13" spans="1:9" ht="24" thickBot="1" x14ac:dyDescent="0.3">
      <c r="A13" s="39" t="s">
        <v>4</v>
      </c>
      <c r="B13" s="33" t="s">
        <v>26</v>
      </c>
      <c r="C13" s="34">
        <v>36</v>
      </c>
      <c r="D13" s="54"/>
      <c r="E13" s="40">
        <f>C13*D13</f>
        <v>0</v>
      </c>
    </row>
    <row r="14" spans="1:9" ht="37.5" thickBot="1" x14ac:dyDescent="0.3">
      <c r="A14" s="11"/>
      <c r="B14" s="11"/>
      <c r="C14" s="13"/>
      <c r="D14" s="14" t="s">
        <v>27</v>
      </c>
      <c r="E14" s="15">
        <f>SUM(E13)</f>
        <v>0</v>
      </c>
    </row>
    <row r="16" spans="1:9" ht="15.75" thickBot="1" x14ac:dyDescent="0.3">
      <c r="A16" s="10" t="s">
        <v>29</v>
      </c>
      <c r="B16" s="10"/>
      <c r="C16" s="11"/>
    </row>
    <row r="17" spans="1:8" ht="34.5" customHeight="1" thickBot="1" x14ac:dyDescent="0.3">
      <c r="A17" s="23" t="s">
        <v>9</v>
      </c>
      <c r="B17" s="24" t="s">
        <v>10</v>
      </c>
      <c r="C17" s="24" t="s">
        <v>11</v>
      </c>
      <c r="D17" s="25" t="s">
        <v>20</v>
      </c>
      <c r="E17" s="26" t="s">
        <v>12</v>
      </c>
    </row>
    <row r="18" spans="1:8" ht="26.25" customHeight="1" thickBot="1" x14ac:dyDescent="0.3">
      <c r="A18" s="27" t="s">
        <v>4</v>
      </c>
      <c r="B18" s="28" t="s">
        <v>30</v>
      </c>
      <c r="C18" s="29">
        <v>200</v>
      </c>
      <c r="D18" s="53"/>
      <c r="E18" s="30">
        <f>C18*D18</f>
        <v>0</v>
      </c>
      <c r="H18" s="2"/>
    </row>
    <row r="19" spans="1:8" ht="25.5" customHeight="1" thickBot="1" x14ac:dyDescent="0.3">
      <c r="A19" s="11"/>
      <c r="B19" s="11"/>
      <c r="C19" s="16" t="s">
        <v>15</v>
      </c>
      <c r="D19" s="17"/>
      <c r="E19" s="18">
        <f>SUM(E18:E18)</f>
        <v>0</v>
      </c>
    </row>
    <row r="21" spans="1:8" ht="15.75" thickBot="1" x14ac:dyDescent="0.3"/>
    <row r="22" spans="1:8" ht="26.25" customHeight="1" x14ac:dyDescent="0.25">
      <c r="C22" s="41" t="s">
        <v>16</v>
      </c>
      <c r="D22" s="42">
        <f>F9+E14+E19</f>
        <v>30000</v>
      </c>
    </row>
    <row r="23" spans="1:8" ht="18.75" customHeight="1" x14ac:dyDescent="0.25">
      <c r="C23" s="43" t="s">
        <v>13</v>
      </c>
      <c r="D23" s="44">
        <f>D22/100*22</f>
        <v>6600</v>
      </c>
    </row>
    <row r="24" spans="1:8" ht="15.75" customHeight="1" thickBot="1" x14ac:dyDescent="0.3">
      <c r="C24" s="45" t="s">
        <v>14</v>
      </c>
      <c r="D24" s="46">
        <f>D22+D23</f>
        <v>36600</v>
      </c>
    </row>
    <row r="26" spans="1:8" x14ac:dyDescent="0.25">
      <c r="A26" s="9" t="s">
        <v>21</v>
      </c>
      <c r="B26" s="9"/>
      <c r="C26" s="9"/>
      <c r="D26" s="9"/>
      <c r="E26" s="9"/>
      <c r="F26" s="9"/>
      <c r="G26" s="9"/>
      <c r="H26" s="9"/>
    </row>
    <row r="27" spans="1:8" ht="24" customHeight="1" x14ac:dyDescent="0.25">
      <c r="A27" s="49" t="s">
        <v>36</v>
      </c>
      <c r="B27" s="50"/>
      <c r="C27" s="50"/>
      <c r="D27" s="50"/>
      <c r="E27" s="50"/>
    </row>
    <row r="28" spans="1:8" ht="25.5" customHeight="1" x14ac:dyDescent="0.25">
      <c r="A28" s="51" t="s">
        <v>37</v>
      </c>
      <c r="B28" s="52"/>
      <c r="C28" s="52"/>
      <c r="D28" s="52"/>
      <c r="E28" s="52"/>
    </row>
  </sheetData>
  <sheetProtection algorithmName="SHA-512" hashValue="3IGqAXxvRYbg7Vj85UKrq9mCmuEWg60aJqp5WoKOjFgcIj14z7BUPs4EKJ5SH7ZPPda/5TMaABlDYBsKUkOE3A==" saltValue="AXreCKto3OE7t62fAsI++w==" spinCount="100000" sheet="1" objects="1" scenarios="1"/>
  <mergeCells count="2">
    <mergeCell ref="A27:E27"/>
    <mergeCell ref="A28:E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PETAROS, Miloš</cp:lastModifiedBy>
  <cp:lastPrinted>2016-03-24T13:38:30Z</cp:lastPrinted>
  <dcterms:created xsi:type="dcterms:W3CDTF">2016-03-07T07:12:42Z</dcterms:created>
  <dcterms:modified xsi:type="dcterms:W3CDTF">2018-06-19T10:08:13Z</dcterms:modified>
</cp:coreProperties>
</file>